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5 размещение\17_Лот_Трубная продукция (труба 325х32)\ЛОТ № 17 Трубная продукция (труба 325х32)\"/>
    </mc:Choice>
  </mc:AlternateContent>
  <bookViews>
    <workbookView xWindow="1680" yWindow="3210" windowWidth="26265" windowHeight="11835"/>
  </bookViews>
  <sheets>
    <sheet name="ПЕРЕЧЕНЬ " sheetId="5" r:id="rId1"/>
  </sheets>
  <definedNames>
    <definedName name="_xlnm._FilterDatabase" localSheetId="0" hidden="1">'ПЕРЕЧЕНЬ '!$A$5:$K$6</definedName>
    <definedName name="_xlnm.Print_Titles" localSheetId="0">'ПЕРЕЧЕНЬ '!$5:$5</definedName>
    <definedName name="_xlnm.Print_Area" localSheetId="0">'ПЕРЕЧЕНЬ '!$A$1:$L$8</definedName>
  </definedNames>
  <calcPr calcId="162913"/>
</workbook>
</file>

<file path=xl/calcChain.xml><?xml version="1.0" encoding="utf-8"?>
<calcChain xmlns="http://schemas.openxmlformats.org/spreadsheetml/2006/main">
  <c r="M6" i="5" l="1"/>
  <c r="L7" i="5" l="1"/>
  <c r="H7" i="5" l="1"/>
</calcChain>
</file>

<file path=xl/sharedStrings.xml><?xml version="1.0" encoding="utf-8"?>
<sst xmlns="http://schemas.openxmlformats.org/spreadsheetml/2006/main" count="24" uniqueCount="23">
  <si>
    <t>Приложение №1</t>
  </si>
  <si>
    <t>№ Лота</t>
  </si>
  <si>
    <t>Ед. измер.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</si>
  <si>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</si>
  <si>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</si>
  <si>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</si>
  <si>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</si>
  <si>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</si>
  <si>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</si>
  <si>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</si>
  <si>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</si>
  <si>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</si>
  <si>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</si>
  <si>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НЕДЕЛИМЫЙ ЛОТ</t>
  </si>
  <si>
    <t>Трубная продукция (труба 325х32)</t>
  </si>
  <si>
    <t>Труба 325х32-09Г2С-ПЭПк-3н-ППУ-500-ПЭ</t>
  </si>
  <si>
    <t>Т</t>
  </si>
  <si>
    <t>Верхнечонское нефтегазоконденсатное месторождение, Иркутская область, Катангский р-н, КТП-10</t>
  </si>
  <si>
    <t>Кол-во*</t>
  </si>
  <si>
    <t>* Вес с учетом изоляции!!! Примерный вес изоляции - 73,8 т.</t>
  </si>
  <si>
    <t>Минимальная стоимость лота, руб с НДС в г. Усть-Кут.</t>
  </si>
  <si>
    <t>Базис отгрузки:
г. Усть-Кут</t>
  </si>
  <si>
    <t>Минимальная цена реализации за 1 т., 
руб без НДС в г. Усть-Кут.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</si>
</sst>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4" fontId="11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110458</xdr:colOff>
      <xdr:row>6</xdr:row>
      <xdr:rowOff>0</xdr:rowOff>
    </xdr:from>
    <xdr:to>
      <xdr:col>8</xdr:col>
      <xdr:colOff>215233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268840" y="366432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1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2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3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4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5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6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7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8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1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2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3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4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5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6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7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8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1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2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1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2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3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4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5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6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7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8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1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2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3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4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5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6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7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8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1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2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3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4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5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6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7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8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1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2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3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4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5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6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7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8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1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2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3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4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5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6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7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8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1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2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3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4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5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6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7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8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1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2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3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4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5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6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7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8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1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2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3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4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5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6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7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8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1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2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3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4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5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6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7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8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1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2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3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4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5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6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7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8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31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32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33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34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35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536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37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38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39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0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1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2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3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4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5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8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9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0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1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2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3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4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5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7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8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9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0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1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2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3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4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5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7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8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9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0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1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2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3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4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8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9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0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1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2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3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4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5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7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8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9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90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91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92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93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94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95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59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59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1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1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1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1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1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1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18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19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28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29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3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3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48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49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0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1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2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3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4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5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8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9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0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1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2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3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4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5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8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9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0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1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2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3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4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5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8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9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0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1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2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3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4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5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8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9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0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1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2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3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4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5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8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9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800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801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802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803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04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05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06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07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08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09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0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1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2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4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5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6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7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8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9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0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1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2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4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5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6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7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8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9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0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1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2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5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6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7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8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9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0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1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2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5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6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7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8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9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0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1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2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4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5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6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7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8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9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0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1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2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4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5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6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7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8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9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90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91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92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4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5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6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7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8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9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000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001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002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4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5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6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7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8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9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0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1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2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4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5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6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7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8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9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0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1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2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4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5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6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7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8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9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0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1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2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4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5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6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7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8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9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0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1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2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4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5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6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7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8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9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0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1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2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4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5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6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7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8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9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1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2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3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4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5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6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7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8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9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1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2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3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4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5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6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7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8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9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1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2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3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4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5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6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7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8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9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2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3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4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5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6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7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8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9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2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3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4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5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6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7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8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9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1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2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3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4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5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6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7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8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9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1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2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3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4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5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6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7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8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9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1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2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3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4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5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6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7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8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9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1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2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3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4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5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6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7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8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9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1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2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3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4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5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6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7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8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9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1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2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3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4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5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6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7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8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9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1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2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3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4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5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6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7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8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9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2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3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4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5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6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7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8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9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1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2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3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4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5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6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1337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38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39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0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1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2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3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4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5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6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8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9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0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1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2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3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4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5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6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8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9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0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1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2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3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4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5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6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8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9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0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1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2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3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4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5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6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8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9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0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1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2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3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4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5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6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8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9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0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1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2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3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4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5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6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39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39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18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19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0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1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2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3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4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5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6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28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29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0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1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2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3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4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5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6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3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3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48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49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0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1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2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3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4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5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6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8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9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0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1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2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3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4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5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6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8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9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0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1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2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3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4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5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6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8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9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0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1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2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3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4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5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6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8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9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0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1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2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3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4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5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6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8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9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600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601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602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603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1604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05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06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07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08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09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0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1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2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3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5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6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7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8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9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0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1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2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3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5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6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7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8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9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0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1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2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3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5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6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7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8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9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0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1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2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3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5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6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7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8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9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0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1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2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3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6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7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8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9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60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61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62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63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6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6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6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6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6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8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8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8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8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85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86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87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88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89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90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91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92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93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795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796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797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798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799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800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801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802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803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0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0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0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0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0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1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1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1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1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15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16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17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18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19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0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1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2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3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5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6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7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8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9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0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1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2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3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5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6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7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8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9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0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1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2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3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5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6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7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8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9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0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1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2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3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5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6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7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8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9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0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1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2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3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5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6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7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8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9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70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1871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2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3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4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5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6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7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8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9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0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2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3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4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5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6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7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8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9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0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2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3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4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5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6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7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8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9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0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2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3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4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5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6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7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8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9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0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2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3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4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5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6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7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8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9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0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2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3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4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5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6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7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8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9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30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5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2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3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4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5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6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7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8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9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60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2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3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4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5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6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7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8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9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70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8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2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3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4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5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6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7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8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9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0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2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3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4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5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6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7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8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9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0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2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3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4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5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6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7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8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9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0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2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3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4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5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6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7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8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9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0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2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3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4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5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6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7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8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9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0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2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3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4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5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6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7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2138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0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1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0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1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2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3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4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5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6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7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0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1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2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3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4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5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6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7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0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1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2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3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4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5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6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7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0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1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2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3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4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5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6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7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0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1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2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3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4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5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6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7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19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0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1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2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3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4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5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6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7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29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0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1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2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3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4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5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6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7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0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1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2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3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4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5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6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7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9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0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1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2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3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4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5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6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7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9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0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1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2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3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4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5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6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7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9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0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1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2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3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4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5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6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7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9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0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1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2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3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4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5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6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7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400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401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402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403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404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2405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0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H15" sqref="H15"/>
    </sheetView>
  </sheetViews>
  <sheetFormatPr defaultColWidth="9.140625" defaultRowHeight="15" x14ac:dyDescent="0.25"/>
  <cols>
    <col min="1" max="1" width="5.85546875" style="8" customWidth="1"/>
    <col min="2" max="2" width="21.5703125" style="4" customWidth="1"/>
    <col min="3" max="3" width="11" style="4" customWidth="1"/>
    <col min="4" max="4" width="24.7109375" style="4" bestFit="1" customWidth="1"/>
    <col min="5" max="5" width="40.5703125" style="4" customWidth="1"/>
    <col min="6" max="6" width="11.5703125" style="4" customWidth="1"/>
    <col min="7" max="7" width="41.7109375" style="5" bestFit="1" customWidth="1"/>
    <col min="8" max="8" width="11" style="7" customWidth="1"/>
    <col min="9" max="9" width="6.7109375" style="2" customWidth="1"/>
    <col min="10" max="10" width="37.28515625" style="5" customWidth="1"/>
    <col min="11" max="11" width="24.28515625" style="5" customWidth="1"/>
    <col min="12" max="12" width="32.140625" style="1" customWidth="1"/>
    <col min="13" max="13" width="24.28515625" customWidth="1"/>
    <col min="14" max="16384" width="9.140625" style="1"/>
  </cols>
  <sheetData>
    <row r="1" spans="1:13" ht="20.25" x14ac:dyDescent="0.25">
      <c r="K1" s="23" t="s">
        <v>0</v>
      </c>
      <c r="L1" s="23"/>
    </row>
    <row r="2" spans="1:13" ht="15.75" x14ac:dyDescent="0.25">
      <c r="J2" s="6"/>
      <c r="K2" s="6"/>
    </row>
    <row r="3" spans="1:13" ht="50.45" customHeight="1" x14ac:dyDescent="0.25">
      <c r="A3" s="22" t="s">
        <v>12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 ht="13.15" customHeight="1" x14ac:dyDescent="0.25"/>
    <row r="5" spans="1:13" s="3" customFormat="1" ht="85.5" customHeight="1" x14ac:dyDescent="0.2">
      <c r="A5" s="9" t="s">
        <v>5</v>
      </c>
      <c r="B5" s="14" t="s">
        <v>4</v>
      </c>
      <c r="C5" s="13" t="s">
        <v>1</v>
      </c>
      <c r="D5" s="13" t="s">
        <v>11</v>
      </c>
      <c r="E5" s="13" t="s">
        <v>9</v>
      </c>
      <c r="F5" s="13" t="s">
        <v>10</v>
      </c>
      <c r="G5" s="10" t="s">
        <v>6</v>
      </c>
      <c r="H5" s="11" t="s">
        <v>18</v>
      </c>
      <c r="I5" s="12" t="s">
        <v>2</v>
      </c>
      <c r="J5" s="12" t="s">
        <v>3</v>
      </c>
      <c r="K5" s="12" t="s">
        <v>7</v>
      </c>
      <c r="L5" s="12" t="s">
        <v>22</v>
      </c>
      <c r="M5" s="12" t="s">
        <v>20</v>
      </c>
    </row>
    <row r="6" spans="1:13" s="3" customFormat="1" ht="45" x14ac:dyDescent="0.2">
      <c r="A6" s="16">
        <v>1</v>
      </c>
      <c r="B6" s="17" t="s">
        <v>8</v>
      </c>
      <c r="C6" s="15">
        <v>17</v>
      </c>
      <c r="D6" s="15" t="s">
        <v>13</v>
      </c>
      <c r="E6" s="17" t="s">
        <v>14</v>
      </c>
      <c r="F6" s="19">
        <v>1612130</v>
      </c>
      <c r="G6" s="19" t="s">
        <v>15</v>
      </c>
      <c r="H6" s="19">
        <v>742.64599999999996</v>
      </c>
      <c r="I6" s="17" t="s">
        <v>16</v>
      </c>
      <c r="J6" s="17" t="s">
        <v>17</v>
      </c>
      <c r="K6" s="20" t="s">
        <v>21</v>
      </c>
      <c r="L6" s="26">
        <v>30244.893333333333</v>
      </c>
      <c r="M6" s="26">
        <f>(L6*H6)*1.2</f>
        <v>26953498.865311999</v>
      </c>
    </row>
    <row r="7" spans="1:13" ht="29.25" customHeight="1" x14ac:dyDescent="0.25">
      <c r="A7" s="24" t="s">
        <v>19</v>
      </c>
      <c r="B7" s="24"/>
      <c r="C7" s="24"/>
      <c r="D7" s="24"/>
      <c r="E7" s="24"/>
      <c r="F7" s="24"/>
      <c r="G7" s="25"/>
      <c r="H7" s="18">
        <f>SUM(H6:H6)</f>
        <v>742.64599999999996</v>
      </c>
      <c r="I7" s="18" t="s">
        <v>16</v>
      </c>
      <c r="L7" s="21">
        <f>SUM(L6:L6)</f>
        <v>30244.893333333333</v>
      </c>
    </row>
    <row r="8" spans="1:13" x14ac:dyDescent="0.25">
      <c r="L8"/>
    </row>
    <row r="9" spans="1:13" x14ac:dyDescent="0.25">
      <c r="L9"/>
    </row>
    <row r="10" spans="1:13" x14ac:dyDescent="0.25">
      <c r="L10"/>
    </row>
    <row r="11" spans="1:13" x14ac:dyDescent="0.25">
      <c r="L11"/>
    </row>
    <row r="12" spans="1:13" x14ac:dyDescent="0.25">
      <c r="L12"/>
    </row>
    <row r="13" spans="1:13" x14ac:dyDescent="0.25">
      <c r="L13"/>
    </row>
    <row r="14" spans="1:13" x14ac:dyDescent="0.25">
      <c r="L14"/>
    </row>
    <row r="15" spans="1:13" x14ac:dyDescent="0.25">
      <c r="L15"/>
    </row>
    <row r="16" spans="1:13" x14ac:dyDescent="0.25">
      <c r="L16"/>
    </row>
    <row r="17" spans="12:12" x14ac:dyDescent="0.25">
      <c r="L17"/>
    </row>
    <row r="18" spans="12:12" x14ac:dyDescent="0.25">
      <c r="L18"/>
    </row>
    <row r="19" spans="12:12" x14ac:dyDescent="0.25">
      <c r="L19"/>
    </row>
    <row r="20" spans="12:12" x14ac:dyDescent="0.25">
      <c r="L20"/>
    </row>
    <row r="21" spans="12:12" x14ac:dyDescent="0.25">
      <c r="L21"/>
    </row>
    <row r="22" spans="12:12" x14ac:dyDescent="0.25">
      <c r="L22"/>
    </row>
    <row r="23" spans="12:12" x14ac:dyDescent="0.25">
      <c r="L23"/>
    </row>
    <row r="24" spans="12:12" x14ac:dyDescent="0.25">
      <c r="L24"/>
    </row>
    <row r="25" spans="12:12" x14ac:dyDescent="0.25">
      <c r="L25"/>
    </row>
    <row r="26" spans="12:12" x14ac:dyDescent="0.25">
      <c r="L26"/>
    </row>
    <row r="27" spans="12:12" x14ac:dyDescent="0.25">
      <c r="L27"/>
    </row>
    <row r="28" spans="12:12" x14ac:dyDescent="0.25">
      <c r="L28"/>
    </row>
    <row r="29" spans="12:12" x14ac:dyDescent="0.25">
      <c r="L29"/>
    </row>
    <row r="30" spans="12:12" x14ac:dyDescent="0.25">
      <c r="L30"/>
    </row>
  </sheetData>
  <autoFilter ref="A5:K6"/>
  <mergeCells count="3">
    <mergeCell ref="A3:K3"/>
    <mergeCell ref="K1:L1"/>
    <mergeCell ref="A7:G7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Шахпазян Геворг Аветикович</cp:lastModifiedBy>
  <cp:lastPrinted>2017-04-03T12:52:28Z</cp:lastPrinted>
  <dcterms:created xsi:type="dcterms:W3CDTF">2015-09-14T07:23:07Z</dcterms:created>
  <dcterms:modified xsi:type="dcterms:W3CDTF">2025-09-29T02:00:48Z</dcterms:modified>
</cp:coreProperties>
</file>